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tock" sheetId="1" r:id="rId1"/>
  </sheets>
  <calcPr calcId="125725"/>
</workbook>
</file>

<file path=xl/calcChain.xml><?xml version="1.0" encoding="utf-8"?>
<calcChain xmlns="http://schemas.openxmlformats.org/spreadsheetml/2006/main">
  <c r="L23" i="1"/>
  <c r="K22"/>
  <c r="L21"/>
  <c r="K20"/>
  <c r="L19"/>
  <c r="K18"/>
  <c r="L15"/>
  <c r="K14"/>
  <c r="B23"/>
  <c r="G23"/>
  <c r="F23"/>
  <c r="F12"/>
  <c r="G12"/>
  <c r="D23"/>
  <c r="B12"/>
  <c r="D12"/>
  <c r="D22"/>
  <c r="D16"/>
  <c r="D11"/>
  <c r="D6"/>
</calcChain>
</file>

<file path=xl/sharedStrings.xml><?xml version="1.0" encoding="utf-8"?>
<sst xmlns="http://schemas.openxmlformats.org/spreadsheetml/2006/main" count="49" uniqueCount="39">
  <si>
    <t>Composants</t>
  </si>
  <si>
    <t>Montant</t>
  </si>
  <si>
    <t>Renseignements</t>
  </si>
  <si>
    <t>Montant de la dépréciation</t>
  </si>
  <si>
    <t>ADD136</t>
  </si>
  <si>
    <t>DC678</t>
  </si>
  <si>
    <t>FRAD458</t>
  </si>
  <si>
    <t>Prévoir une dépréciation de 10 %</t>
  </si>
  <si>
    <t>FV358</t>
  </si>
  <si>
    <t>MPO236</t>
  </si>
  <si>
    <t>PLD 28</t>
  </si>
  <si>
    <t>PXI258</t>
  </si>
  <si>
    <t>Montant de la dépréciation N-1</t>
  </si>
  <si>
    <t>Dotation</t>
  </si>
  <si>
    <t>Reprise</t>
  </si>
  <si>
    <t>TGRF25</t>
  </si>
  <si>
    <t>1 sur 20 en moyenne est défectueux</t>
  </si>
  <si>
    <t>PRODUITS FINIS</t>
  </si>
  <si>
    <t xml:space="preserve">Dépréciation </t>
  </si>
  <si>
    <t>PA1</t>
  </si>
  <si>
    <t>PA2</t>
  </si>
  <si>
    <t>Prévoir une dépréciation de 5 %</t>
  </si>
  <si>
    <t>PA3</t>
  </si>
  <si>
    <t>PA4</t>
  </si>
  <si>
    <t>DC1</t>
  </si>
  <si>
    <t>DC2</t>
  </si>
  <si>
    <t>DC3</t>
  </si>
  <si>
    <t>DC4</t>
  </si>
  <si>
    <t>15 % de perte les emballages sont défectueux</t>
  </si>
  <si>
    <t>SI  MP</t>
  </si>
  <si>
    <t>SI PF</t>
  </si>
  <si>
    <t>Les écritures comptables</t>
  </si>
  <si>
    <t>Crédit</t>
  </si>
  <si>
    <t>N°compte</t>
  </si>
  <si>
    <t>Débit</t>
  </si>
  <si>
    <t>annulation SI</t>
  </si>
  <si>
    <t>constat SF</t>
  </si>
  <si>
    <t>dotation</t>
  </si>
  <si>
    <t xml:space="preserve">reprise 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</si>
</sst>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horizontal="center"/>
    </xf>
    <xf numFmtId="43" fontId="0" fillId="0" borderId="16" xfId="1" applyFont="1" applyBorder="1"/>
    <xf numFmtId="0" fontId="0" fillId="0" borderId="18" xfId="0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0" fillId="0" borderId="19" xfId="0" applyNumberFormat="1" applyBorder="1"/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20" xfId="0" applyFont="1" applyBorder="1" applyAlignment="1">
      <alignment vertical="top" wrapText="1"/>
    </xf>
    <xf numFmtId="0" fontId="0" fillId="0" borderId="20" xfId="0" applyBorder="1" applyAlignment="1">
      <alignment horizontal="center" vertical="top" wrapText="1"/>
    </xf>
    <xf numFmtId="0" fontId="4" fillId="0" borderId="21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/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0" fillId="0" borderId="22" xfId="0" applyBorder="1" applyAlignment="1">
      <alignment horizontal="center"/>
    </xf>
    <xf numFmtId="4" fontId="0" fillId="0" borderId="19" xfId="0" applyNumberFormat="1" applyBorder="1" applyAlignment="1">
      <alignment horizontal="center"/>
    </xf>
    <xf numFmtId="43" fontId="0" fillId="0" borderId="0" xfId="1" applyFont="1" applyAlignment="1">
      <alignment horizontal="center"/>
    </xf>
    <xf numFmtId="0" fontId="0" fillId="0" borderId="23" xfId="0" applyBorder="1" applyAlignment="1">
      <alignment horizontal="center"/>
    </xf>
    <xf numFmtId="0" fontId="0" fillId="0" borderId="3" xfId="0" applyBorder="1"/>
    <xf numFmtId="0" fontId="0" fillId="0" borderId="24" xfId="0" applyBorder="1" applyAlignment="1">
      <alignment horizontal="center"/>
    </xf>
    <xf numFmtId="0" fontId="0" fillId="0" borderId="25" xfId="0" applyBorder="1"/>
    <xf numFmtId="43" fontId="0" fillId="0" borderId="3" xfId="1" applyFont="1" applyBorder="1" applyAlignment="1">
      <alignment horizontal="center"/>
    </xf>
    <xf numFmtId="43" fontId="0" fillId="0" borderId="2" xfId="1" applyFont="1" applyBorder="1" applyAlignment="1">
      <alignment horizontal="center"/>
    </xf>
    <xf numFmtId="43" fontId="0" fillId="0" borderId="25" xfId="1" applyFont="1" applyBorder="1" applyAlignment="1">
      <alignment horizontal="center"/>
    </xf>
    <xf numFmtId="43" fontId="0" fillId="0" borderId="17" xfId="1" applyFont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43" fontId="0" fillId="0" borderId="3" xfId="1" applyFont="1" applyBorder="1" applyAlignment="1">
      <alignment horizontal="center" vertical="center"/>
    </xf>
    <xf numFmtId="43" fontId="0" fillId="0" borderId="2" xfId="1" applyFont="1" applyBorder="1" applyAlignment="1">
      <alignment horizontal="center" vertical="center"/>
    </xf>
    <xf numFmtId="0" fontId="0" fillId="3" borderId="23" xfId="0" applyFill="1" applyBorder="1" applyAlignment="1">
      <alignment horizontal="center"/>
    </xf>
    <xf numFmtId="0" fontId="0" fillId="3" borderId="3" xfId="0" applyFill="1" applyBorder="1" applyAlignment="1"/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24"/>
  <sheetViews>
    <sheetView tabSelected="1" topLeftCell="A4" workbookViewId="0">
      <selection activeCell="I24" sqref="I24"/>
    </sheetView>
  </sheetViews>
  <sheetFormatPr baseColWidth="10" defaultRowHeight="15"/>
  <cols>
    <col min="2" max="2" width="12.85546875" bestFit="1" customWidth="1"/>
    <col min="3" max="3" width="42.28515625" bestFit="1" customWidth="1"/>
    <col min="4" max="4" width="13.5703125" customWidth="1"/>
    <col min="5" max="5" width="13.28515625" customWidth="1"/>
    <col min="9" max="9" width="12.85546875" style="1" bestFit="1" customWidth="1"/>
    <col min="10" max="10" width="16.42578125" customWidth="1"/>
    <col min="11" max="12" width="12.85546875" style="1" bestFit="1" customWidth="1"/>
  </cols>
  <sheetData>
    <row r="2" spans="1:12" ht="15.75" thickBot="1">
      <c r="D2" s="1"/>
      <c r="F2" s="2"/>
      <c r="G2" s="2"/>
    </row>
    <row r="3" spans="1:12" ht="30.75" thickBot="1">
      <c r="A3" s="3" t="s">
        <v>0</v>
      </c>
      <c r="B3" s="4" t="s">
        <v>1</v>
      </c>
      <c r="C3" s="5" t="s">
        <v>2</v>
      </c>
      <c r="D3" s="3" t="s">
        <v>3</v>
      </c>
      <c r="F3" s="2"/>
      <c r="G3" s="2"/>
    </row>
    <row r="4" spans="1:12" ht="15.75">
      <c r="A4" s="6" t="s">
        <v>4</v>
      </c>
      <c r="B4" s="7">
        <v>14230</v>
      </c>
      <c r="C4" s="8"/>
      <c r="D4" s="9"/>
      <c r="F4" s="2"/>
      <c r="G4" s="2">
        <v>31</v>
      </c>
      <c r="H4" t="s">
        <v>29</v>
      </c>
      <c r="I4" s="37">
        <v>128385</v>
      </c>
    </row>
    <row r="5" spans="1:12" ht="15.75">
      <c r="A5" s="10" t="s">
        <v>5</v>
      </c>
      <c r="B5" s="11">
        <v>7888</v>
      </c>
      <c r="C5" s="12"/>
      <c r="D5" s="13"/>
      <c r="E5" s="2"/>
      <c r="F5" s="2"/>
      <c r="G5" s="2">
        <v>355</v>
      </c>
      <c r="H5" t="s">
        <v>30</v>
      </c>
      <c r="I5" s="37">
        <v>132000</v>
      </c>
    </row>
    <row r="6" spans="1:12" ht="16.5" customHeight="1">
      <c r="A6" s="10" t="s">
        <v>6</v>
      </c>
      <c r="B6" s="11">
        <v>2514</v>
      </c>
      <c r="C6" s="14" t="s">
        <v>7</v>
      </c>
      <c r="D6" s="13">
        <f>B6*0.1</f>
        <v>251.4</v>
      </c>
      <c r="E6" s="2"/>
      <c r="F6" s="2"/>
      <c r="G6" s="2"/>
      <c r="I6" s="54" t="s">
        <v>31</v>
      </c>
      <c r="J6" s="54"/>
      <c r="K6" s="54"/>
      <c r="L6" s="54"/>
    </row>
    <row r="7" spans="1:12" ht="15.75">
      <c r="A7" s="10" t="s">
        <v>8</v>
      </c>
      <c r="B7" s="11">
        <v>23960</v>
      </c>
      <c r="C7" s="12"/>
      <c r="D7" s="13"/>
      <c r="E7" s="2"/>
      <c r="F7" s="2"/>
      <c r="G7" s="2"/>
    </row>
    <row r="8" spans="1:12" ht="16.5" thickBot="1">
      <c r="A8" s="10" t="s">
        <v>9</v>
      </c>
      <c r="B8" s="11">
        <v>12500</v>
      </c>
      <c r="C8" s="12"/>
      <c r="D8" s="13"/>
      <c r="E8" s="2"/>
      <c r="F8" s="2"/>
      <c r="G8" s="2"/>
    </row>
    <row r="9" spans="1:12" ht="16.5" thickBot="1">
      <c r="A9" s="10" t="s">
        <v>10</v>
      </c>
      <c r="B9" s="11">
        <v>8770</v>
      </c>
      <c r="C9" s="12"/>
      <c r="D9" s="13"/>
      <c r="E9" s="2"/>
      <c r="F9" s="2"/>
      <c r="G9" s="2"/>
      <c r="I9" s="50" t="s">
        <v>33</v>
      </c>
      <c r="J9" s="51"/>
      <c r="K9" s="52" t="s">
        <v>34</v>
      </c>
      <c r="L9" s="53" t="s">
        <v>32</v>
      </c>
    </row>
    <row r="10" spans="1:12" ht="15.75">
      <c r="A10" s="10" t="s">
        <v>11</v>
      </c>
      <c r="B10" s="11">
        <v>9856</v>
      </c>
      <c r="C10" s="12"/>
      <c r="D10" s="13"/>
      <c r="E10" s="55" t="s">
        <v>12</v>
      </c>
      <c r="F10" s="55" t="s">
        <v>13</v>
      </c>
      <c r="G10" s="57" t="s">
        <v>14</v>
      </c>
      <c r="I10" s="38">
        <v>391</v>
      </c>
      <c r="J10" s="39" t="s">
        <v>38</v>
      </c>
      <c r="K10" s="42">
        <v>1098.5999999999999</v>
      </c>
      <c r="L10" s="43"/>
    </row>
    <row r="11" spans="1:12" ht="15.75" thickBot="1">
      <c r="A11" s="15" t="s">
        <v>15</v>
      </c>
      <c r="B11" s="16">
        <v>45000</v>
      </c>
      <c r="C11" s="17" t="s">
        <v>16</v>
      </c>
      <c r="D11" s="18">
        <f>B11*1/20</f>
        <v>2250</v>
      </c>
      <c r="E11" s="56"/>
      <c r="F11" s="56"/>
      <c r="G11" s="58"/>
      <c r="I11" s="40">
        <v>781</v>
      </c>
      <c r="J11" s="41"/>
      <c r="K11" s="44"/>
      <c r="L11" s="45">
        <v>1098.5999999999999</v>
      </c>
    </row>
    <row r="12" spans="1:12" ht="15.75" thickBot="1">
      <c r="B12" s="19">
        <f>SUM(B4:B11)</f>
        <v>124718</v>
      </c>
      <c r="D12" s="20">
        <f>SUM(D4:D11)</f>
        <v>2501.4</v>
      </c>
      <c r="E12" s="21">
        <v>3600</v>
      </c>
      <c r="F12" s="22" t="str">
        <f>IF(D12&gt;E12,D12-E12,"")</f>
        <v/>
      </c>
      <c r="G12" s="22">
        <f>IF(E12&gt;D12,E12-D12,"")</f>
        <v>1098.5999999999999</v>
      </c>
      <c r="I12" s="38">
        <v>6031</v>
      </c>
      <c r="J12" s="39"/>
      <c r="K12" s="42">
        <v>128385</v>
      </c>
      <c r="L12" s="43"/>
    </row>
    <row r="13" spans="1:12" ht="15.75" thickBot="1">
      <c r="D13" s="1"/>
      <c r="I13" s="40">
        <v>31</v>
      </c>
      <c r="J13" s="41" t="s">
        <v>35</v>
      </c>
      <c r="K13" s="44"/>
      <c r="L13" s="45">
        <v>128385</v>
      </c>
    </row>
    <row r="14" spans="1:12" ht="30.75" thickBot="1">
      <c r="A14" s="23" t="s">
        <v>17</v>
      </c>
      <c r="B14" s="24" t="s">
        <v>1</v>
      </c>
      <c r="C14" s="24" t="s">
        <v>2</v>
      </c>
      <c r="D14" s="25" t="s">
        <v>18</v>
      </c>
      <c r="E14" s="26"/>
      <c r="F14" s="26"/>
      <c r="G14" s="26"/>
      <c r="I14" s="46">
        <v>31</v>
      </c>
      <c r="J14" s="47"/>
      <c r="K14" s="48">
        <f>B12</f>
        <v>124718</v>
      </c>
      <c r="L14" s="49"/>
    </row>
    <row r="15" spans="1:12" ht="16.5" thickBot="1">
      <c r="A15" s="27" t="s">
        <v>19</v>
      </c>
      <c r="B15" s="28">
        <v>22825</v>
      </c>
      <c r="C15" s="29"/>
      <c r="D15" s="9"/>
      <c r="E15" s="2"/>
      <c r="F15" s="2"/>
      <c r="G15" s="2"/>
      <c r="I15" s="40">
        <v>6031</v>
      </c>
      <c r="J15" s="41" t="s">
        <v>36</v>
      </c>
      <c r="K15" s="44"/>
      <c r="L15" s="45">
        <f>B12</f>
        <v>124718</v>
      </c>
    </row>
    <row r="16" spans="1:12" ht="15.75" thickBot="1">
      <c r="A16" s="30" t="s">
        <v>20</v>
      </c>
      <c r="B16" s="31">
        <v>48620</v>
      </c>
      <c r="C16" s="32" t="s">
        <v>21</v>
      </c>
      <c r="D16" s="13">
        <f>B16*0.05</f>
        <v>2431</v>
      </c>
      <c r="E16" s="2"/>
      <c r="F16" s="2"/>
      <c r="G16" s="2"/>
    </row>
    <row r="17" spans="1:12" ht="15.75" thickBot="1">
      <c r="A17" s="30" t="s">
        <v>22</v>
      </c>
      <c r="B17" s="31">
        <v>25005</v>
      </c>
      <c r="C17" s="33"/>
      <c r="D17" s="13"/>
      <c r="E17" s="2"/>
      <c r="F17" s="2"/>
      <c r="G17" s="2"/>
      <c r="I17" s="50" t="s">
        <v>33</v>
      </c>
      <c r="J17" s="51"/>
      <c r="K17" s="52" t="s">
        <v>34</v>
      </c>
      <c r="L17" s="53" t="s">
        <v>32</v>
      </c>
    </row>
    <row r="18" spans="1:12" ht="15.75">
      <c r="A18" s="30" t="s">
        <v>23</v>
      </c>
      <c r="B18" s="31">
        <v>32586</v>
      </c>
      <c r="C18" s="34"/>
      <c r="D18" s="13"/>
      <c r="E18" s="2"/>
      <c r="F18" s="2"/>
      <c r="G18" s="2"/>
      <c r="I18" s="38">
        <v>681</v>
      </c>
      <c r="J18" s="39" t="s">
        <v>37</v>
      </c>
      <c r="K18" s="42">
        <f>F23</f>
        <v>2646</v>
      </c>
      <c r="L18" s="43"/>
    </row>
    <row r="19" spans="1:12" ht="16.5" thickBot="1">
      <c r="A19" s="30" t="s">
        <v>24</v>
      </c>
      <c r="B19" s="31">
        <v>2580</v>
      </c>
      <c r="C19" s="34"/>
      <c r="D19" s="13"/>
      <c r="E19" s="2"/>
      <c r="F19" s="2"/>
      <c r="G19" s="2"/>
      <c r="I19" s="40">
        <v>3955</v>
      </c>
      <c r="J19" s="41"/>
      <c r="K19" s="44"/>
      <c r="L19" s="45">
        <f>F23</f>
        <v>2646</v>
      </c>
    </row>
    <row r="20" spans="1:12" ht="16.5" thickBot="1">
      <c r="A20" s="30" t="s">
        <v>25</v>
      </c>
      <c r="B20" s="31">
        <v>2367</v>
      </c>
      <c r="C20" s="34"/>
      <c r="D20" s="13"/>
      <c r="E20" s="2"/>
      <c r="F20" s="2"/>
      <c r="G20" s="2"/>
      <c r="I20" s="38">
        <v>7135</v>
      </c>
      <c r="J20" s="39"/>
      <c r="K20" s="42">
        <f>I5</f>
        <v>132000</v>
      </c>
      <c r="L20" s="43"/>
    </row>
    <row r="21" spans="1:12" ht="16.5" thickBot="1">
      <c r="A21" s="30" t="s">
        <v>26</v>
      </c>
      <c r="B21" s="31">
        <v>3020</v>
      </c>
      <c r="C21" s="34"/>
      <c r="D21" s="13"/>
      <c r="E21" s="57" t="s">
        <v>12</v>
      </c>
      <c r="F21" s="55" t="s">
        <v>13</v>
      </c>
      <c r="G21" s="57" t="s">
        <v>14</v>
      </c>
      <c r="I21" s="40">
        <v>355</v>
      </c>
      <c r="J21" s="41" t="s">
        <v>35</v>
      </c>
      <c r="K21" s="44"/>
      <c r="L21" s="45">
        <f>I5</f>
        <v>132000</v>
      </c>
    </row>
    <row r="22" spans="1:12" ht="15.75" thickBot="1">
      <c r="A22" s="30" t="s">
        <v>27</v>
      </c>
      <c r="B22" s="31">
        <v>3980</v>
      </c>
      <c r="C22" s="32" t="s">
        <v>28</v>
      </c>
      <c r="D22" s="35">
        <f>B22*0.15</f>
        <v>597</v>
      </c>
      <c r="E22" s="58"/>
      <c r="F22" s="56"/>
      <c r="G22" s="58"/>
      <c r="I22" s="46">
        <v>355</v>
      </c>
      <c r="J22" s="47"/>
      <c r="K22" s="48">
        <f>B23</f>
        <v>140983</v>
      </c>
      <c r="L22" s="49"/>
    </row>
    <row r="23" spans="1:12" ht="15.75" thickBot="1">
      <c r="B23" s="19">
        <f>SUM(B15:B22)</f>
        <v>140983</v>
      </c>
      <c r="D23" s="20">
        <f>SUM(D15:D22)</f>
        <v>3028</v>
      </c>
      <c r="E23" s="36">
        <v>382</v>
      </c>
      <c r="F23" s="22">
        <f>IF(D23&gt;E23,D23-E23,"")</f>
        <v>2646</v>
      </c>
      <c r="G23" s="22" t="str">
        <f>IF(E23&gt;D23,E23-D23,"")</f>
        <v/>
      </c>
      <c r="I23" s="40">
        <v>7135</v>
      </c>
      <c r="J23" s="41" t="s">
        <v>36</v>
      </c>
      <c r="K23" s="44"/>
      <c r="L23" s="45">
        <f>B23</f>
        <v>140983</v>
      </c>
    </row>
    <row r="24" spans="1:12">
      <c r="D24" s="1"/>
    </row>
  </sheetData>
  <mergeCells count="7">
    <mergeCell ref="I6:L6"/>
    <mergeCell ref="E10:E11"/>
    <mergeCell ref="F10:F11"/>
    <mergeCell ref="G10:G11"/>
    <mergeCell ref="E21:E22"/>
    <mergeCell ref="F21:F22"/>
    <mergeCell ref="G21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stock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</dc:creator>
  <cp:lastModifiedBy>VALERIE</cp:lastModifiedBy>
  <dcterms:created xsi:type="dcterms:W3CDTF">2015-06-19T15:09:25Z</dcterms:created>
  <dcterms:modified xsi:type="dcterms:W3CDTF">2016-10-11T19:43:02Z</dcterms:modified>
</cp:coreProperties>
</file>